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5570" windowHeight="11310"/>
  </bookViews>
  <sheets>
    <sheet name="Лист1" sheetId="5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H8" i="5" l="1"/>
  <c r="H26" i="5" l="1"/>
  <c r="F8" i="5" l="1"/>
  <c r="H10" i="5"/>
  <c r="F10" i="5" s="1"/>
  <c r="H9" i="5"/>
  <c r="F9" i="5" s="1"/>
  <c r="H13" i="5" l="1"/>
</calcChain>
</file>

<file path=xl/sharedStrings.xml><?xml version="1.0" encoding="utf-8"?>
<sst xmlns="http://schemas.openxmlformats.org/spreadsheetml/2006/main" count="68" uniqueCount="62">
  <si>
    <t>№   п/п</t>
  </si>
  <si>
    <t>Наименование бюджета муниципального образования, в доход которого поступили денежные средства</t>
  </si>
  <si>
    <t>Адрес земельного участка</t>
  </si>
  <si>
    <t>Площадь земельного участка, га</t>
  </si>
  <si>
    <t>Категория земель</t>
  </si>
  <si>
    <t>Стоимость 1 га, рублей</t>
  </si>
  <si>
    <t xml:space="preserve"> Кадастровый номер</t>
  </si>
  <si>
    <t>Стоимость продажи земельного участка, рублей</t>
  </si>
  <si>
    <t>Почепский муниципальный район</t>
  </si>
  <si>
    <t>ИТОГО</t>
  </si>
  <si>
    <t>Глава администрации района</t>
  </si>
  <si>
    <t>А.В. Москвичев</t>
  </si>
  <si>
    <t>Расходы местных бюджетов за счет средств, полученных от продажи земельных участков</t>
  </si>
  <si>
    <t>Наименование муниципального района (муниципального округа, городского округа, поселения):</t>
  </si>
  <si>
    <t>Почепский район</t>
  </si>
  <si>
    <t>Доходы от продажи земельных участков</t>
  </si>
  <si>
    <t>Заместитель главы администрации Почепского района</t>
  </si>
  <si>
    <t>Е.Д. Шаболдина</t>
  </si>
  <si>
    <t xml:space="preserve">Начальник отдела имущественных отношений </t>
  </si>
  <si>
    <t>архитектуры и градостроительства администрации Поческого района</t>
  </si>
  <si>
    <t>Е.Л. Степченко</t>
  </si>
  <si>
    <t>Наименование мероприятия муниципальной программы (направление расходов) денежных средств в бюджете</t>
  </si>
  <si>
    <t>Подробное обоснование, расчет и (или) описание заявленной суммы расходов</t>
  </si>
  <si>
    <t>КБК расходов бюджета</t>
  </si>
  <si>
    <t>Сумма, рублей</t>
  </si>
  <si>
    <t>сельхоз.земли</t>
  </si>
  <si>
    <t>Восточнее пос.Весенний уч.1сх аукцион</t>
  </si>
  <si>
    <t>32:20:0000000:1549</t>
  </si>
  <si>
    <t>д.Локня уч.1 с/х</t>
  </si>
  <si>
    <t>32:20:0320102:233</t>
  </si>
  <si>
    <t>г.Почеп ул.Трубчевская зем.уч 60/2</t>
  </si>
  <si>
    <t>комун. Обслуж</t>
  </si>
  <si>
    <t>32:20:0000000:1713</t>
  </si>
  <si>
    <t>0702-0401180310-611</t>
  </si>
  <si>
    <t>Общеобразовательные организации</t>
  </si>
  <si>
    <t xml:space="preserve">Руководство и управление в сфере установленных функций органов  местного самоуправления </t>
  </si>
  <si>
    <t>0106-0211180040-240</t>
  </si>
  <si>
    <t>увеличиваются лимиты финансовому управлению на приобретение компьютера 45000,00 рублей и 10000,00 рублей на приобретение холодильника</t>
  </si>
  <si>
    <t>Дошкольные образовательные учреждения</t>
  </si>
  <si>
    <t>увеличиваются лимиты на предоставление субсидии на выполнение муниципального задания  дошкольным учреждениям на подготовку к отопительному сезону котельной: на промывку и опрессовку, замер сопротивления, проверку теплосчетчиков, ТО котельных</t>
  </si>
  <si>
    <t>0701-0401180300-611</t>
  </si>
  <si>
    <t>увеличиваются лимиты на предоставление субсидии на выполнение муниципального задания  общеобразовательным учреждениям на подготовку к отопительному сезону котельной: на промывку и опрессовку, замер сопротивления, проверку теплосчетчиков, ТО котельных, опалту ТО сетей газораспредения 2656839,00; проверку качества огнезащитной обработки чердачных помещений, мнтаж системы видеонаблюдения, на оплату расходов по перезарядке огнетушителей, оплату стаховок по котельным 1846370,00</t>
  </si>
  <si>
    <t>0702-0401180310-621</t>
  </si>
  <si>
    <t>увеличиваются лимиты на предоставление субсидии на выполнение муниципального задания  общеобразовательным учреждениям на подготовку к отопительному сезону котельной: на промывку и опрессовку, замер сопротивления, проверку теплосчетчиков, ТО котельных, опалту ТО сетей газораспредения</t>
  </si>
  <si>
    <t>Организация дополнительного образования</t>
  </si>
  <si>
    <t>увеличиваются лимиты на предоставление субсидии на выполнение муниципального задания МБОУ ДОД ЦДТ "Успех" на подготовку к отопительному сезону котельной: на промывку и опрессовку</t>
  </si>
  <si>
    <t>0703-0401180320-611</t>
  </si>
  <si>
    <t>Учреждения, обеспечивающие деятельность органов местного самоуправления и муниципальных учреждений</t>
  </si>
  <si>
    <t>увеличиваются лимиты ХЭК отдела образования на оплату обучения, аттестацию рабочих мест, медицинский осмотр</t>
  </si>
  <si>
    <t>0709-0401180720-244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</si>
  <si>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</si>
  <si>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на переданные полномочия по водоснабжению населения (на  приобретение глубинных насосов для водонапорных башен Витовскому и Доманичскому сельским поселениям)</t>
  </si>
  <si>
    <t>0502-0301283710-540</t>
  </si>
  <si>
    <t>Мероприятия в сфере коммунального хозяйства</t>
  </si>
  <si>
    <t xml:space="preserve">увеличиваются лимиты на предоставление субсидии МУП "Почепский водоканал" нв возмещение затрат на холодное водоснабжение 
и водоотведение в связи с производством 
(реализацией) коммунальных услуг 
</t>
  </si>
  <si>
    <t>0502-1201281740-810</t>
  </si>
  <si>
    <t>Спортивно-оздоровительные комплексы и центры</t>
  </si>
  <si>
    <t>увеличиваются лимиты на предоставление субсидии на выполнение муниципального задания ФОК, в том числе  386250,00 рублей на подготовку котельной к зиме: 118426,00 на техническое обслуживание газового оборудования, 139984,00 обслуживание системы дымоудаления и пожаротушения,  127840,00 на прмывку и опрессовку; 15000,00 на замену огнетушителей</t>
  </si>
  <si>
    <t>1101-0541180600-621</t>
  </si>
  <si>
    <t>Мероприятия по землеустройству и землепользованию</t>
  </si>
  <si>
    <t xml:space="preserve">на инженерно-геологические изыскания по объектам программы "Чистая вода" </t>
  </si>
  <si>
    <t>0412-0301280910-244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</si>
</sst>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00"/>
  </numFmts>
  <fonts count="1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4" xfId="0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6" xfId="0" applyFont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4" fontId="3" fillId="3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0" fillId="0" borderId="0" xfId="0" applyBorder="1"/>
    <xf numFmtId="0" fontId="0" fillId="0" borderId="6" xfId="0" applyBorder="1"/>
    <xf numFmtId="0" fontId="0" fillId="0" borderId="0" xfId="0"/>
    <xf numFmtId="0" fontId="6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top"/>
    </xf>
    <xf numFmtId="0" fontId="9" fillId="3" borderId="11" xfId="0" applyFont="1" applyFill="1" applyBorder="1" applyAlignment="1">
      <alignment horizontal="left" vertical="top" wrapText="1"/>
    </xf>
    <xf numFmtId="0" fontId="7" fillId="0" borderId="7" xfId="0" applyFont="1" applyBorder="1" applyAlignment="1">
      <alignment horizontal="center" vertical="top"/>
    </xf>
    <xf numFmtId="4" fontId="7" fillId="0" borderId="5" xfId="0" applyNumberFormat="1" applyFont="1" applyBorder="1" applyAlignment="1">
      <alignment vertical="top"/>
    </xf>
    <xf numFmtId="0" fontId="7" fillId="0" borderId="5" xfId="0" applyFont="1" applyBorder="1" applyAlignment="1">
      <alignment horizontal="center" vertical="top"/>
    </xf>
    <xf numFmtId="0" fontId="9" fillId="0" borderId="11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4" fontId="1" fillId="0" borderId="0" xfId="0" applyNumberFormat="1" applyFont="1" applyBorder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10" fillId="3" borderId="5" xfId="0" applyFont="1" applyFill="1" applyBorder="1"/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" fontId="3" fillId="3" borderId="7" xfId="0" applyNumberFormat="1" applyFont="1" applyFill="1" applyBorder="1" applyAlignment="1">
      <alignment vertical="center" wrapText="1"/>
    </xf>
    <xf numFmtId="4" fontId="1" fillId="0" borderId="7" xfId="0" applyNumberFormat="1" applyFont="1" applyBorder="1" applyAlignment="1"/>
    <xf numFmtId="1" fontId="10" fillId="3" borderId="5" xfId="0" applyNumberFormat="1" applyFont="1" applyFill="1" applyBorder="1"/>
    <xf numFmtId="0" fontId="7" fillId="3" borderId="5" xfId="0" applyFont="1" applyFill="1" applyBorder="1" applyAlignment="1">
      <alignment vertical="top" wrapText="1"/>
    </xf>
    <xf numFmtId="4" fontId="7" fillId="3" borderId="5" xfId="0" applyNumberFormat="1" applyFont="1" applyFill="1" applyBorder="1" applyAlignment="1">
      <alignment horizontal="right" vertical="center"/>
    </xf>
    <xf numFmtId="4" fontId="14" fillId="4" borderId="5" xfId="2" applyNumberFormat="1" applyFont="1" applyFill="1" applyBorder="1" applyAlignment="1">
      <alignment horizontal="right" vertical="center"/>
    </xf>
    <xf numFmtId="4" fontId="7" fillId="0" borderId="5" xfId="0" applyNumberFormat="1" applyFont="1" applyBorder="1" applyAlignment="1">
      <alignment vertical="center"/>
    </xf>
    <xf numFmtId="4" fontId="15" fillId="0" borderId="5" xfId="2" applyNumberFormat="1" applyFont="1" applyFill="1" applyBorder="1" applyAlignment="1">
      <alignment horizontal="right" vertical="center" wrapText="1" shrinkToFit="1"/>
    </xf>
    <xf numFmtId="4" fontId="14" fillId="0" borderId="5" xfId="2" applyNumberFormat="1" applyFont="1" applyBorder="1" applyAlignment="1">
      <alignment horizontal="right" vertical="center"/>
    </xf>
    <xf numFmtId="0" fontId="9" fillId="3" borderId="5" xfId="0" applyFont="1" applyFill="1" applyBorder="1" applyAlignment="1">
      <alignment vertical="center" wrapText="1"/>
    </xf>
    <xf numFmtId="43" fontId="0" fillId="0" borderId="5" xfId="1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49" fontId="13" fillId="3" borderId="1" xfId="3" applyNumberFormat="1" applyFont="1" applyFill="1" applyBorder="1" applyAlignment="1">
      <alignment horizontal="center" vertical="center"/>
    </xf>
    <xf numFmtId="49" fontId="13" fillId="3" borderId="3" xfId="3" applyNumberFormat="1" applyFont="1" applyFill="1" applyBorder="1" applyAlignment="1">
      <alignment horizontal="center" vertical="center"/>
    </xf>
    <xf numFmtId="49" fontId="13" fillId="0" borderId="1" xfId="3" applyNumberFormat="1" applyFont="1" applyFill="1" applyBorder="1" applyAlignment="1">
      <alignment horizontal="center" vertical="center"/>
    </xf>
    <xf numFmtId="49" fontId="13" fillId="0" borderId="3" xfId="3" applyNumberFormat="1" applyFont="1" applyFill="1" applyBorder="1" applyAlignment="1">
      <alignment horizontal="center" vertical="center"/>
    </xf>
    <xf numFmtId="49" fontId="13" fillId="0" borderId="1" xfId="3" applyNumberFormat="1" applyFont="1" applyBorder="1" applyAlignment="1">
      <alignment horizontal="center" vertical="center"/>
    </xf>
    <xf numFmtId="49" fontId="13" fillId="0" borderId="3" xfId="3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7" fillId="3" borderId="5" xfId="0" applyFont="1" applyFill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12" fillId="0" borderId="1" xfId="3" quotePrefix="1" applyFont="1" applyBorder="1" applyAlignment="1">
      <alignment horizontal="center" vertical="center"/>
    </xf>
    <xf numFmtId="0" fontId="12" fillId="0" borderId="3" xfId="3" quotePrefix="1" applyFont="1" applyBorder="1" applyAlignment="1">
      <alignment horizontal="center" vertical="center"/>
    </xf>
  </cellXfs>
  <cellStyles count="4">
    <cellStyle name="Обычный" xfId="0" builtinId="0"/>
    <cellStyle name="Обычный 3" xfId="3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37"/>
  <sheetViews>
    <sheetView tabSelected="1" topLeftCell="A19" zoomScale="90" zoomScaleNormal="90" workbookViewId="0">
      <selection activeCell="H39" sqref="H39"/>
    </sheetView>
  </sheetViews>
  <sheetFormatPr defaultRowHeight="15" x14ac:dyDescent="0.25"/>
  <cols>
    <col min="1" max="1" width="6.7109375" customWidth="1"/>
    <col min="2" max="2" width="28.42578125" customWidth="1"/>
    <col min="3" max="3" width="35.5703125" customWidth="1"/>
    <col min="4" max="4" width="12.42578125" customWidth="1"/>
    <col min="5" max="5" width="20.5703125" customWidth="1"/>
    <col min="6" max="6" width="17.140625" customWidth="1"/>
    <col min="7" max="10" width="25.7109375" customWidth="1"/>
  </cols>
  <sheetData>
    <row r="2" spans="1:8" ht="15.75" x14ac:dyDescent="0.25">
      <c r="A2" s="1" t="s">
        <v>12</v>
      </c>
      <c r="B2" s="2"/>
      <c r="C2" s="2"/>
      <c r="D2" s="2"/>
      <c r="E2" s="2"/>
      <c r="F2" s="2"/>
      <c r="G2" s="2"/>
      <c r="H2" s="2"/>
    </row>
    <row r="3" spans="1:8" ht="15.75" x14ac:dyDescent="0.25">
      <c r="A3" s="2" t="s">
        <v>13</v>
      </c>
      <c r="B3" s="2"/>
      <c r="C3" s="2"/>
      <c r="D3" s="2"/>
      <c r="E3" s="2"/>
      <c r="F3" s="2"/>
      <c r="G3" s="2" t="s">
        <v>14</v>
      </c>
      <c r="H3" s="2"/>
    </row>
    <row r="4" spans="1:8" ht="15.6" x14ac:dyDescent="0.3">
      <c r="A4" s="55"/>
      <c r="B4" s="56"/>
      <c r="C4" s="56"/>
      <c r="D4" s="56"/>
      <c r="E4" s="56"/>
      <c r="F4" s="56"/>
      <c r="G4" s="56"/>
      <c r="H4" s="57"/>
    </row>
    <row r="5" spans="1:8" ht="15.6" x14ac:dyDescent="0.3">
      <c r="A5" s="2"/>
      <c r="B5" s="2"/>
      <c r="C5" s="2"/>
      <c r="D5" s="2"/>
      <c r="E5" s="2"/>
      <c r="F5" s="2"/>
      <c r="G5" s="2"/>
      <c r="H5" s="2"/>
    </row>
    <row r="6" spans="1:8" ht="15.75" x14ac:dyDescent="0.25">
      <c r="A6" s="1" t="s">
        <v>15</v>
      </c>
      <c r="B6" s="2"/>
      <c r="C6" s="2"/>
      <c r="D6" s="2"/>
      <c r="E6" s="2"/>
      <c r="F6" s="2"/>
      <c r="G6" s="2"/>
      <c r="H6" s="2"/>
    </row>
    <row r="7" spans="1:8" ht="78.75" x14ac:dyDescent="0.25">
      <c r="A7" s="3" t="s">
        <v>0</v>
      </c>
      <c r="B7" s="3" t="s">
        <v>1</v>
      </c>
      <c r="C7" s="3" t="s">
        <v>2</v>
      </c>
      <c r="D7" s="4" t="s">
        <v>3</v>
      </c>
      <c r="E7" s="4" t="s">
        <v>4</v>
      </c>
      <c r="F7" s="4" t="s">
        <v>5</v>
      </c>
      <c r="G7" s="3" t="s">
        <v>6</v>
      </c>
      <c r="H7" s="4" t="s">
        <v>7</v>
      </c>
    </row>
    <row r="8" spans="1:8" ht="31.5" x14ac:dyDescent="0.25">
      <c r="A8" s="5">
        <v>1</v>
      </c>
      <c r="B8" s="28" t="s">
        <v>8</v>
      </c>
      <c r="C8" s="29" t="s">
        <v>26</v>
      </c>
      <c r="D8" s="29">
        <v>17.702100000000002</v>
      </c>
      <c r="E8" s="29" t="s">
        <v>25</v>
      </c>
      <c r="F8" s="37">
        <f>H8/D8</f>
        <v>25000.028245236437</v>
      </c>
      <c r="G8" s="29" t="s">
        <v>27</v>
      </c>
      <c r="H8" s="29">
        <f>221276.5*2</f>
        <v>442553</v>
      </c>
    </row>
    <row r="9" spans="1:8" s="16" customFormat="1" ht="41.45" customHeight="1" x14ac:dyDescent="0.25">
      <c r="A9" s="5">
        <v>2</v>
      </c>
      <c r="B9" s="28" t="s">
        <v>8</v>
      </c>
      <c r="C9" s="29" t="s">
        <v>28</v>
      </c>
      <c r="D9" s="29">
        <v>18.7013</v>
      </c>
      <c r="E9" s="29" t="s">
        <v>25</v>
      </c>
      <c r="F9" s="37">
        <f t="shared" ref="F9:F10" si="0">H9/D9</f>
        <v>25000.026736109256</v>
      </c>
      <c r="G9" s="29" t="s">
        <v>29</v>
      </c>
      <c r="H9" s="29">
        <f>233766.5*2</f>
        <v>467533</v>
      </c>
    </row>
    <row r="10" spans="1:8" s="16" customFormat="1" ht="44.45" customHeight="1" x14ac:dyDescent="0.25">
      <c r="A10" s="5">
        <v>3</v>
      </c>
      <c r="B10" s="28" t="s">
        <v>8</v>
      </c>
      <c r="C10" s="29" t="s">
        <v>30</v>
      </c>
      <c r="D10" s="29">
        <v>0.73709999999999998</v>
      </c>
      <c r="E10" s="29" t="s">
        <v>31</v>
      </c>
      <c r="F10" s="37">
        <f t="shared" si="0"/>
        <v>121964.45529778863</v>
      </c>
      <c r="G10" s="29" t="s">
        <v>32</v>
      </c>
      <c r="H10" s="29">
        <f>44950*2</f>
        <v>89900</v>
      </c>
    </row>
    <row r="11" spans="1:8" s="16" customFormat="1" ht="15.6" hidden="1" x14ac:dyDescent="0.3">
      <c r="A11" s="30"/>
      <c r="B11" s="31"/>
      <c r="C11" s="31"/>
      <c r="D11" s="32"/>
      <c r="E11" s="32"/>
      <c r="F11" s="33"/>
      <c r="G11" s="34"/>
      <c r="H11" s="35"/>
    </row>
    <row r="12" spans="1:8" s="16" customFormat="1" ht="15.6" hidden="1" x14ac:dyDescent="0.3">
      <c r="A12" s="30"/>
      <c r="B12" s="31"/>
      <c r="C12" s="31"/>
      <c r="D12" s="32"/>
      <c r="E12" s="32"/>
      <c r="F12" s="33"/>
      <c r="G12" s="34"/>
      <c r="H12" s="35"/>
    </row>
    <row r="13" spans="1:8" ht="45.6" customHeight="1" x14ac:dyDescent="0.25">
      <c r="A13" s="58" t="s">
        <v>9</v>
      </c>
      <c r="B13" s="59"/>
      <c r="C13" s="59"/>
      <c r="D13" s="59"/>
      <c r="E13" s="59"/>
      <c r="F13" s="59"/>
      <c r="G13" s="60"/>
      <c r="H13" s="36">
        <f>SUM(H8:H12)</f>
        <v>999986</v>
      </c>
    </row>
    <row r="14" spans="1:8" s="16" customFormat="1" ht="15.6" x14ac:dyDescent="0.3">
      <c r="A14" s="26"/>
      <c r="B14" s="26"/>
      <c r="C14" s="26"/>
      <c r="D14" s="26"/>
      <c r="E14" s="26"/>
      <c r="F14" s="26"/>
      <c r="G14" s="26"/>
      <c r="H14" s="27"/>
    </row>
    <row r="15" spans="1:8" s="16" customFormat="1" ht="75" x14ac:dyDescent="0.25">
      <c r="A15" s="17" t="s">
        <v>0</v>
      </c>
      <c r="B15" s="17" t="s">
        <v>21</v>
      </c>
      <c r="C15" s="61" t="s">
        <v>22</v>
      </c>
      <c r="D15" s="61"/>
      <c r="E15" s="61"/>
      <c r="F15" s="61" t="s">
        <v>23</v>
      </c>
      <c r="G15" s="61"/>
      <c r="H15" s="18" t="s">
        <v>24</v>
      </c>
    </row>
    <row r="16" spans="1:8" s="16" customFormat="1" ht="63" customHeight="1" x14ac:dyDescent="0.25">
      <c r="A16" s="19">
        <v>1</v>
      </c>
      <c r="B16" s="20" t="s">
        <v>35</v>
      </c>
      <c r="C16" s="63" t="s">
        <v>37</v>
      </c>
      <c r="D16" s="63"/>
      <c r="E16" s="63"/>
      <c r="F16" s="49" t="s">
        <v>36</v>
      </c>
      <c r="G16" s="50"/>
      <c r="H16" s="39">
        <v>55000</v>
      </c>
    </row>
    <row r="17" spans="1:8" s="16" customFormat="1" ht="66" customHeight="1" x14ac:dyDescent="0.25">
      <c r="A17" s="21">
        <v>2</v>
      </c>
      <c r="B17" s="38" t="s">
        <v>38</v>
      </c>
      <c r="C17" s="64" t="s">
        <v>39</v>
      </c>
      <c r="D17" s="64"/>
      <c r="E17" s="64"/>
      <c r="F17" s="49" t="s">
        <v>40</v>
      </c>
      <c r="G17" s="50"/>
      <c r="H17" s="40">
        <v>954552</v>
      </c>
    </row>
    <row r="18" spans="1:8" s="16" customFormat="1" ht="129.75" customHeight="1" x14ac:dyDescent="0.25">
      <c r="A18" s="23">
        <v>3</v>
      </c>
      <c r="B18" s="24" t="s">
        <v>34</v>
      </c>
      <c r="C18" s="65" t="s">
        <v>41</v>
      </c>
      <c r="D18" s="66"/>
      <c r="E18" s="67"/>
      <c r="F18" s="49" t="s">
        <v>33</v>
      </c>
      <c r="G18" s="50"/>
      <c r="H18" s="41">
        <v>4503209</v>
      </c>
    </row>
    <row r="19" spans="1:8" s="16" customFormat="1" ht="76.5" customHeight="1" x14ac:dyDescent="0.25">
      <c r="A19" s="23">
        <v>4</v>
      </c>
      <c r="B19" s="24" t="s">
        <v>34</v>
      </c>
      <c r="C19" s="46" t="s">
        <v>43</v>
      </c>
      <c r="D19" s="47"/>
      <c r="E19" s="48"/>
      <c r="F19" s="49" t="s">
        <v>42</v>
      </c>
      <c r="G19" s="50"/>
      <c r="H19" s="42">
        <v>1116035</v>
      </c>
    </row>
    <row r="20" spans="1:8" s="16" customFormat="1" ht="50.25" customHeight="1" x14ac:dyDescent="0.25">
      <c r="A20" s="23">
        <v>5</v>
      </c>
      <c r="B20" s="24" t="s">
        <v>44</v>
      </c>
      <c r="C20" s="46" t="s">
        <v>45</v>
      </c>
      <c r="D20" s="47"/>
      <c r="E20" s="48"/>
      <c r="F20" s="49" t="s">
        <v>46</v>
      </c>
      <c r="G20" s="50"/>
      <c r="H20" s="43">
        <v>21225</v>
      </c>
    </row>
    <row r="21" spans="1:8" s="16" customFormat="1" ht="69.75" customHeight="1" x14ac:dyDescent="0.25">
      <c r="A21" s="23">
        <v>6</v>
      </c>
      <c r="B21" s="44" t="s">
        <v>47</v>
      </c>
      <c r="C21" s="46" t="s">
        <v>48</v>
      </c>
      <c r="D21" s="47"/>
      <c r="E21" s="48"/>
      <c r="F21" s="49" t="s">
        <v>49</v>
      </c>
      <c r="G21" s="50"/>
      <c r="H21" s="43">
        <v>455093</v>
      </c>
    </row>
    <row r="22" spans="1:8" s="16" customFormat="1" ht="159" customHeight="1" x14ac:dyDescent="0.25">
      <c r="A22" s="23">
        <v>7</v>
      </c>
      <c r="B22" s="24" t="s">
        <v>50</v>
      </c>
      <c r="C22" s="46" t="s">
        <v>51</v>
      </c>
      <c r="D22" s="47"/>
      <c r="E22" s="48"/>
      <c r="F22" s="51" t="s">
        <v>52</v>
      </c>
      <c r="G22" s="52"/>
      <c r="H22" s="45">
        <v>222300</v>
      </c>
    </row>
    <row r="23" spans="1:8" s="16" customFormat="1" ht="71.25" customHeight="1" x14ac:dyDescent="0.25">
      <c r="A23" s="23">
        <v>8</v>
      </c>
      <c r="B23" s="24" t="s">
        <v>53</v>
      </c>
      <c r="C23" s="46" t="s">
        <v>54</v>
      </c>
      <c r="D23" s="47"/>
      <c r="E23" s="48"/>
      <c r="F23" s="53" t="s">
        <v>55</v>
      </c>
      <c r="G23" s="54"/>
      <c r="H23" s="22">
        <v>2000000</v>
      </c>
    </row>
    <row r="24" spans="1:8" s="16" customFormat="1" ht="63.75" customHeight="1" x14ac:dyDescent="0.25">
      <c r="A24" s="23">
        <v>9</v>
      </c>
      <c r="B24" s="24" t="s">
        <v>59</v>
      </c>
      <c r="C24" s="46" t="s">
        <v>60</v>
      </c>
      <c r="D24" s="47"/>
      <c r="E24" s="48"/>
      <c r="F24" s="68" t="s">
        <v>61</v>
      </c>
      <c r="G24" s="69"/>
      <c r="H24" s="22">
        <v>2000000</v>
      </c>
    </row>
    <row r="25" spans="1:8" s="16" customFormat="1" ht="93" customHeight="1" x14ac:dyDescent="0.25">
      <c r="A25" s="23">
        <v>10</v>
      </c>
      <c r="B25" s="24" t="s">
        <v>56</v>
      </c>
      <c r="C25" s="46" t="s">
        <v>57</v>
      </c>
      <c r="D25" s="47"/>
      <c r="E25" s="48"/>
      <c r="F25" s="51" t="s">
        <v>58</v>
      </c>
      <c r="G25" s="52"/>
      <c r="H25" s="41">
        <v>401250</v>
      </c>
    </row>
    <row r="26" spans="1:8" s="16" customFormat="1" x14ac:dyDescent="0.25">
      <c r="A26" s="62" t="s">
        <v>9</v>
      </c>
      <c r="B26" s="62"/>
      <c r="C26" s="62"/>
      <c r="D26" s="62"/>
      <c r="E26" s="62"/>
      <c r="F26" s="62"/>
      <c r="G26" s="62"/>
      <c r="H26" s="25">
        <f>SUM(H16:H25)</f>
        <v>11728664</v>
      </c>
    </row>
    <row r="27" spans="1:8" s="16" customFormat="1" ht="15.75" x14ac:dyDescent="0.25">
      <c r="A27" s="26"/>
      <c r="B27" s="26"/>
      <c r="C27" s="26"/>
      <c r="D27" s="26"/>
      <c r="E27" s="26"/>
      <c r="F27" s="26"/>
      <c r="G27" s="26"/>
      <c r="H27" s="27"/>
    </row>
    <row r="28" spans="1:8" s="14" customFormat="1" ht="15.75" x14ac:dyDescent="0.25">
      <c r="A28" s="8"/>
      <c r="B28" s="8"/>
      <c r="C28" s="9"/>
      <c r="D28" s="10"/>
      <c r="E28" s="11"/>
      <c r="F28" s="8"/>
      <c r="G28" s="12"/>
      <c r="H28" s="13"/>
    </row>
    <row r="29" spans="1:8" ht="15.75" x14ac:dyDescent="0.25">
      <c r="A29" s="6"/>
      <c r="B29" s="2"/>
      <c r="C29" s="2"/>
      <c r="D29" s="2"/>
      <c r="E29" s="2"/>
      <c r="F29" s="2"/>
      <c r="G29" s="2"/>
      <c r="H29" s="2"/>
    </row>
    <row r="30" spans="1:8" ht="15.75" x14ac:dyDescent="0.25">
      <c r="A30" s="1"/>
      <c r="B30" s="8"/>
      <c r="C30" s="8"/>
      <c r="D30" s="10"/>
      <c r="E30" s="10"/>
      <c r="F30" s="11"/>
      <c r="G30" s="8"/>
      <c r="H30" s="11"/>
    </row>
    <row r="31" spans="1:8" ht="15.75" x14ac:dyDescent="0.25">
      <c r="A31" s="2"/>
      <c r="B31" s="2"/>
      <c r="C31" s="2"/>
      <c r="D31" s="2"/>
      <c r="E31" s="2"/>
      <c r="F31" s="2"/>
      <c r="G31" s="2"/>
      <c r="H31" s="2"/>
    </row>
    <row r="32" spans="1:8" ht="15.75" x14ac:dyDescent="0.25">
      <c r="A32" s="2" t="s">
        <v>10</v>
      </c>
      <c r="B32" s="2"/>
      <c r="C32" s="2"/>
      <c r="D32" s="2"/>
      <c r="E32" s="2"/>
      <c r="F32" s="7"/>
      <c r="G32" s="2" t="s">
        <v>11</v>
      </c>
      <c r="H32" s="2"/>
    </row>
    <row r="33" spans="1:8" ht="15.75" x14ac:dyDescent="0.25">
      <c r="A33" s="2"/>
      <c r="B33" s="2"/>
      <c r="C33" s="2"/>
      <c r="D33" s="2"/>
      <c r="E33" s="2"/>
      <c r="F33" s="2"/>
      <c r="G33" s="2"/>
      <c r="H33" s="2"/>
    </row>
    <row r="34" spans="1:8" ht="15.75" x14ac:dyDescent="0.25">
      <c r="A34" s="2" t="s">
        <v>16</v>
      </c>
      <c r="B34" s="2"/>
      <c r="C34" s="2"/>
      <c r="D34" s="2"/>
      <c r="E34" s="2"/>
      <c r="F34" s="7"/>
      <c r="G34" s="2" t="s">
        <v>17</v>
      </c>
      <c r="H34" s="2"/>
    </row>
    <row r="35" spans="1:8" ht="15.75" x14ac:dyDescent="0.25">
      <c r="A35" s="2"/>
      <c r="B35" s="2"/>
      <c r="C35" s="2"/>
      <c r="D35" s="2"/>
      <c r="E35" s="2"/>
      <c r="F35" s="2"/>
      <c r="G35" s="2"/>
      <c r="H35" s="2"/>
    </row>
    <row r="36" spans="1:8" ht="15.75" x14ac:dyDescent="0.25">
      <c r="A36" s="2" t="s">
        <v>18</v>
      </c>
      <c r="B36" s="2"/>
      <c r="C36" s="2"/>
      <c r="D36" s="2"/>
      <c r="E36" s="2"/>
      <c r="F36" s="2"/>
      <c r="G36" s="2"/>
      <c r="H36" s="2"/>
    </row>
    <row r="37" spans="1:8" ht="15.75" x14ac:dyDescent="0.25">
      <c r="A37" s="2" t="s">
        <v>19</v>
      </c>
      <c r="F37" s="15"/>
      <c r="G37" s="2" t="s">
        <v>20</v>
      </c>
    </row>
  </sheetData>
  <mergeCells count="25">
    <mergeCell ref="A4:H4"/>
    <mergeCell ref="A13:G13"/>
    <mergeCell ref="C15:E15"/>
    <mergeCell ref="F15:G15"/>
    <mergeCell ref="A26:G26"/>
    <mergeCell ref="C16:E16"/>
    <mergeCell ref="F16:G16"/>
    <mergeCell ref="C17:E17"/>
    <mergeCell ref="F17:G17"/>
    <mergeCell ref="C18:E18"/>
    <mergeCell ref="F18:G18"/>
    <mergeCell ref="C19:E19"/>
    <mergeCell ref="F19:G19"/>
    <mergeCell ref="C20:E20"/>
    <mergeCell ref="F20:G20"/>
    <mergeCell ref="F21:G21"/>
    <mergeCell ref="C21:E21"/>
    <mergeCell ref="C22:E22"/>
    <mergeCell ref="C23:E23"/>
    <mergeCell ref="C24:E24"/>
    <mergeCell ref="C25:E25"/>
    <mergeCell ref="F22:G22"/>
    <mergeCell ref="F23:G23"/>
    <mergeCell ref="F24:G24"/>
    <mergeCell ref="F25:G25"/>
  </mergeCells>
  <pageMargins left="0.39370078740157483" right="0.15748031496062992" top="0.19685039370078741" bottom="0.35433070866141736" header="0.31496062992125984" footer="0.19685039370078741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1PC-Rebik</dc:creator>
  <cp:lastModifiedBy>ChinkarevaSM</cp:lastModifiedBy>
  <cp:lastPrinted>2021-07-06T05:49:47Z</cp:lastPrinted>
  <dcterms:created xsi:type="dcterms:W3CDTF">2021-01-12T06:22:30Z</dcterms:created>
  <dcterms:modified xsi:type="dcterms:W3CDTF">2021-07-21T12:01:23Z</dcterms:modified>
</cp:coreProperties>
</file>